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88" windowWidth="15192" windowHeight="7752"/>
  </bookViews>
  <sheets>
    <sheet name="2017 год" sheetId="1" r:id="rId1"/>
  </sheets>
  <definedNames>
    <definedName name="_xlnm._FilterDatabase" localSheetId="0" hidden="1">'2017 год'!#REF!</definedName>
    <definedName name="_xlnm.Print_Titles" localSheetId="0">'2017 год'!$4:$4</definedName>
    <definedName name="_xlnm.Print_Area" localSheetId="0">'2017 год'!$A$1:$C$35</definedName>
  </definedNames>
  <calcPr calcId="145621"/>
</workbook>
</file>

<file path=xl/calcChain.xml><?xml version="1.0" encoding="utf-8"?>
<calcChain xmlns="http://schemas.openxmlformats.org/spreadsheetml/2006/main">
  <c r="C15" i="1" l="1"/>
  <c r="C7" i="1"/>
  <c r="C33" i="1" l="1"/>
  <c r="C6" i="1" s="1"/>
  <c r="C5" i="1" l="1"/>
</calcChain>
</file>

<file path=xl/sharedStrings.xml><?xml version="1.0" encoding="utf-8"?>
<sst xmlns="http://schemas.openxmlformats.org/spreadsheetml/2006/main" count="63" uniqueCount="54">
  <si>
    <t>№ п/п</t>
  </si>
  <si>
    <t>Наименование вида межбюджетных трансфертов</t>
  </si>
  <si>
    <t>МЕЖБЮДЖЕТНЫЕ ТРАНСФЕРТЫ - ВСЕГО</t>
  </si>
  <si>
    <t>I.</t>
  </si>
  <si>
    <t>в том числе:</t>
  </si>
  <si>
    <t>1.</t>
  </si>
  <si>
    <t>Субвенции бюджетам субъектов Российской  Федерации и муниципальных образований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</si>
  <si>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</si>
  <si>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</si>
  <si>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</si>
  <si>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</si>
  <si>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</si>
  <si>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</si>
  <si>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</si>
  <si>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</si>
  <si>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</si>
  <si>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</si>
  <si>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</si>
  <si>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</si>
  <si>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Субсидии бюджетам субъектов  Российской Федерации и муниципальных образований (межбюджетные субсидии)</t>
  </si>
  <si>
    <t>Иные межбюджетные трансферты</t>
  </si>
  <si>
    <t>Межбюджетные трансферты из федерального бюджета - всего</t>
  </si>
  <si>
    <t>I.I.</t>
  </si>
  <si>
    <t>I.II.</t>
  </si>
  <si>
    <t>I.III.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</si>
  <si>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</si>
  <si>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</si>
  <si>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</si>
  <si>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</si>
  <si>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</si>
  <si>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14.</t>
  </si>
  <si>
    <t>15.</t>
  </si>
  <si>
    <t>Субсидии бюджетам субъектов Российской Федерации  на оказание несвязанной поддержки сельскохозяйственным товаропроизводителям в области растениеводства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</si>
  <si>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</si>
  <si>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Субвенции бюджетам субъектов Российской Федерации на оплату жилищно-коммунальных услуг отдельным категориям граждан </t>
  </si>
  <si>
    <t>Субвенции 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</si>
  <si>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</si>
  <si>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</si>
  <si>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(рублей)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</si>
  <si>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</si>
  <si>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16.</t>
  </si>
  <si>
    <t xml:space="preserve"> МЕЖБЮДЖЕТНЫЕ ТРАНСФЕРТЫ, ПРЕДОСТАВЛЯЕМЫЕ ИЗ ДРУГИХ БЮДЖЕТОВ БЮДЖЕТНОЙ СИСТЕМЫ РОССИЙСКОЙ ФЕДЕРАЦИИ, НА 2017 ГОД </t>
  </si>
  <si>
    <t>Субсидии бюджетам субъектов Российской Федерации на поддержку отрасли культуры</t>
  </si>
  <si>
    <t>2017 год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</si>
  <si>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</si>
  <si>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</si>
  <si>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Субсидии бюджетам субъектов Российской Федерации на повышение продуктивности в молочном скотоводстве</t>
  </si>
  <si>
    <t xml:space="preserve">Субсидии бюджетам субъектам Российской Федерации на содействие достижению целевых показателей реализации региональных программ развития агропромышленного комплекса 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</si>
  <si>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</si>
  <si>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 xml:space="preserve">Субвенции 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</si>
  <si>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</si>
  <si>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Единая субвенция бюджетам субъектов Российской Федерации и бюджету г. Байконура</t>
  </si>
  <si>
    <t>Межбюджетные трансферты, передаваемые бюджетам субъектов Российской Федерации на реализацию отдельных полномочий в области  лекарственного обеспечения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</si>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</sst>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24"/>
      <name val="Times New Roman Cyr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" fontId="2" fillId="0" borderId="0"/>
    <xf numFmtId="0" fontId="11" fillId="3" borderId="0"/>
    <xf numFmtId="0" fontId="1" fillId="0" borderId="0"/>
  </cellStyleXfs>
  <cellXfs count="32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Fill="1"/>
    <xf numFmtId="0" fontId="4" fillId="0" borderId="0" xfId="0" applyFont="1" applyFill="1"/>
    <xf numFmtId="0" fontId="8" fillId="0" borderId="4" xfId="0" applyFont="1" applyBorder="1" applyAlignment="1">
      <alignment horizontal="justify"/>
    </xf>
    <xf numFmtId="0" fontId="6" fillId="0" borderId="4" xfId="0" applyFont="1" applyFill="1" applyBorder="1" applyAlignment="1">
      <alignment horizontal="justify" wrapText="1"/>
    </xf>
    <xf numFmtId="0" fontId="8" fillId="0" borderId="4" xfId="0" applyFont="1" applyFill="1" applyBorder="1" applyAlignment="1">
      <alignment horizontal="justify" wrapText="1"/>
    </xf>
    <xf numFmtId="0" fontId="9" fillId="0" borderId="4" xfId="0" applyFont="1" applyFill="1" applyBorder="1" applyAlignment="1">
      <alignment horizontal="justify" wrapTex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justify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justify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justify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/>
    <xf numFmtId="4" fontId="6" fillId="2" borderId="3" xfId="0" applyNumberFormat="1" applyFont="1" applyFill="1" applyBorder="1" applyAlignment="1">
      <alignment wrapText="1"/>
    </xf>
    <xf numFmtId="4" fontId="8" fillId="2" borderId="3" xfId="0" applyNumberFormat="1" applyFont="1" applyFill="1" applyBorder="1" applyAlignment="1"/>
    <xf numFmtId="4" fontId="9" fillId="2" borderId="3" xfId="0" applyNumberFormat="1" applyFont="1" applyFill="1" applyBorder="1" applyAlignment="1">
      <alignment wrapText="1"/>
    </xf>
    <xf numFmtId="4" fontId="6" fillId="2" borderId="3" xfId="0" quotePrefix="1" applyNumberFormat="1" applyFont="1" applyFill="1" applyBorder="1" applyAlignment="1">
      <alignment wrapText="1"/>
    </xf>
    <xf numFmtId="4" fontId="8" fillId="2" borderId="3" xfId="0" applyNumberFormat="1" applyFont="1" applyFill="1" applyBorder="1" applyAlignment="1">
      <alignment wrapText="1"/>
    </xf>
    <xf numFmtId="4" fontId="6" fillId="2" borderId="7" xfId="0" applyNumberFormat="1" applyFont="1" applyFill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14" xfId="2"/>
    <cellStyle name="Обычный 2" xfId="3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3771900</xdr:colOff>
      <xdr:row>0</xdr:row>
      <xdr:rowOff>0</xdr:rowOff>
    </xdr:from>
    <xdr:to>
      <xdr:col>2</xdr:col>
      <xdr:colOff>1411605</xdr:colOff>
      <xdr:row>0</xdr:row>
      <xdr:rowOff>899160</xdr:rowOff>
    </xdr:to>
    <xdr:sp macro="" textlink="">
      <xdr:nvSpPr>
        <xdr:cNvPr id="7" name="Rectangle 1"/>
        <xdr:cNvSpPr>
          <a:spLocks noChangeArrowheads="1"/>
        </xdr:cNvSpPr>
      </xdr:nvSpPr>
      <xdr:spPr bwMode="auto">
        <a:xfrm>
          <a:off x="4267200" y="0"/>
          <a:ext cx="3192780" cy="8991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14 к Закону Калужской области "Об областном бюджете на 2017 год и на плановый период 2018 и 2019 годов"                                   от 15 декабря 2016 г. № 146-ОЗ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view="pageBreakPreview" zoomScale="110" zoomScaleNormal="100" zoomScaleSheetLayoutView="110" workbookViewId="0">
      <selection activeCell="B5" sqref="B5"/>
    </sheetView>
  </sheetViews>
  <sheetFormatPr defaultColWidth="9.109375" defaultRowHeight="13.2" x14ac:dyDescent="0.25"/>
  <cols>
    <col min="1" max="1" width="7.44140625" style="1" customWidth="1"/>
    <col min="2" max="2" width="83.33203125" style="1" customWidth="1"/>
    <col min="3" max="3" width="21.6640625" style="5" customWidth="1"/>
    <col min="4" max="16384" width="9.109375" style="1"/>
  </cols>
  <sheetData>
    <row r="1" spans="1:3" ht="75" customHeight="1" x14ac:dyDescent="0.25"/>
    <row r="2" spans="1:3" s="2" customFormat="1" ht="45" customHeight="1" x14ac:dyDescent="0.3">
      <c r="A2" s="31" t="s">
        <v>41</v>
      </c>
      <c r="B2" s="31"/>
      <c r="C2" s="31"/>
    </row>
    <row r="3" spans="1:3" s="2" customFormat="1" ht="21.75" customHeight="1" thickBot="1" x14ac:dyDescent="0.35">
      <c r="A3" s="3"/>
      <c r="B3" s="3"/>
      <c r="C3" s="14" t="s">
        <v>38</v>
      </c>
    </row>
    <row r="4" spans="1:3" ht="49.5" customHeight="1" thickBot="1" x14ac:dyDescent="0.3">
      <c r="A4" s="22" t="s">
        <v>0</v>
      </c>
      <c r="B4" s="22" t="s">
        <v>1</v>
      </c>
      <c r="C4" s="23" t="s">
        <v>43</v>
      </c>
    </row>
    <row r="5" spans="1:3" ht="25.2" customHeight="1" x14ac:dyDescent="0.3">
      <c r="A5" s="20"/>
      <c r="B5" s="21" t="s">
        <v>2</v>
      </c>
      <c r="C5" s="24">
        <f>C6</f>
        <v>3040619200</v>
      </c>
    </row>
    <row r="6" spans="1:3" ht="26.4" customHeight="1" x14ac:dyDescent="0.3">
      <c r="A6" s="10" t="s">
        <v>3</v>
      </c>
      <c r="B6" s="6" t="s">
        <v>21</v>
      </c>
      <c r="C6" s="15">
        <f>C15+C7+C33</f>
        <v>3040619200</v>
      </c>
    </row>
    <row r="7" spans="1:3" s="4" customFormat="1" ht="39.75" customHeight="1" x14ac:dyDescent="0.3">
      <c r="A7" s="10" t="s">
        <v>22</v>
      </c>
      <c r="B7" s="8" t="s">
        <v>19</v>
      </c>
      <c r="C7" s="26">
        <f>SUM(C9:C14)</f>
        <v>406002800</v>
      </c>
    </row>
    <row r="8" spans="1:3" s="4" customFormat="1" ht="21" customHeight="1" x14ac:dyDescent="0.3">
      <c r="A8" s="12"/>
      <c r="B8" s="9" t="s">
        <v>4</v>
      </c>
      <c r="C8" s="27"/>
    </row>
    <row r="9" spans="1:3" s="4" customFormat="1" ht="64.5" customHeight="1" x14ac:dyDescent="0.3">
      <c r="A9" s="11" t="s">
        <v>5</v>
      </c>
      <c r="B9" s="7" t="s">
        <v>44</v>
      </c>
      <c r="C9" s="25">
        <v>6116100</v>
      </c>
    </row>
    <row r="10" spans="1:3" s="5" customFormat="1" ht="54.75" customHeight="1" x14ac:dyDescent="0.3">
      <c r="A10" s="11" t="s">
        <v>7</v>
      </c>
      <c r="B10" s="7" t="s">
        <v>45</v>
      </c>
      <c r="C10" s="25">
        <v>13450000</v>
      </c>
    </row>
    <row r="11" spans="1:3" s="5" customFormat="1" ht="44.25" customHeight="1" x14ac:dyDescent="0.3">
      <c r="A11" s="18" t="s">
        <v>8</v>
      </c>
      <c r="B11" s="19" t="s">
        <v>42</v>
      </c>
      <c r="C11" s="25">
        <v>5549700</v>
      </c>
    </row>
    <row r="12" spans="1:3" s="5" customFormat="1" ht="54.6" customHeight="1" x14ac:dyDescent="0.3">
      <c r="A12" s="11" t="s">
        <v>9</v>
      </c>
      <c r="B12" s="7" t="s">
        <v>32</v>
      </c>
      <c r="C12" s="25">
        <v>82072500</v>
      </c>
    </row>
    <row r="13" spans="1:3" s="5" customFormat="1" ht="48.75" customHeight="1" x14ac:dyDescent="0.3">
      <c r="A13" s="18" t="s">
        <v>10</v>
      </c>
      <c r="B13" s="19" t="s">
        <v>46</v>
      </c>
      <c r="C13" s="25">
        <v>131640500</v>
      </c>
    </row>
    <row r="14" spans="1:3" s="5" customFormat="1" ht="57.75" customHeight="1" x14ac:dyDescent="0.3">
      <c r="A14" s="18" t="s">
        <v>11</v>
      </c>
      <c r="B14" s="19" t="s">
        <v>47</v>
      </c>
      <c r="C14" s="25">
        <v>167174000</v>
      </c>
    </row>
    <row r="15" spans="1:3" s="5" customFormat="1" ht="39.6" customHeight="1" x14ac:dyDescent="0.3">
      <c r="A15" s="12" t="s">
        <v>23</v>
      </c>
      <c r="B15" s="8" t="s">
        <v>6</v>
      </c>
      <c r="C15" s="26">
        <f>SUM(C17:C32)</f>
        <v>2547777600</v>
      </c>
    </row>
    <row r="16" spans="1:3" s="5" customFormat="1" ht="16.8" x14ac:dyDescent="0.3">
      <c r="A16" s="12"/>
      <c r="B16" s="9" t="s">
        <v>4</v>
      </c>
      <c r="C16" s="27"/>
    </row>
    <row r="17" spans="1:3" s="4" customFormat="1" ht="57" customHeight="1" x14ac:dyDescent="0.3">
      <c r="A17" s="11" t="s">
        <v>5</v>
      </c>
      <c r="B17" s="7" t="s">
        <v>25</v>
      </c>
      <c r="C17" s="25">
        <v>27890700</v>
      </c>
    </row>
    <row r="18" spans="1:3" s="4" customFormat="1" ht="38.4" customHeight="1" x14ac:dyDescent="0.3">
      <c r="A18" s="11" t="s">
        <v>7</v>
      </c>
      <c r="B18" s="7" t="s">
        <v>28</v>
      </c>
      <c r="C18" s="28">
        <v>6187400</v>
      </c>
    </row>
    <row r="19" spans="1:3" s="4" customFormat="1" ht="41.4" customHeight="1" x14ac:dyDescent="0.3">
      <c r="A19" s="11" t="s">
        <v>8</v>
      </c>
      <c r="B19" s="7" t="s">
        <v>29</v>
      </c>
      <c r="C19" s="28">
        <v>186543400</v>
      </c>
    </row>
    <row r="20" spans="1:3" s="4" customFormat="1" ht="109.8" customHeight="1" x14ac:dyDescent="0.3">
      <c r="A20" s="11" t="s">
        <v>9</v>
      </c>
      <c r="B20" s="7" t="s">
        <v>48</v>
      </c>
      <c r="C20" s="25">
        <v>78029700</v>
      </c>
    </row>
    <row r="21" spans="1:3" s="4" customFormat="1" ht="88.5" customHeight="1" x14ac:dyDescent="0.3">
      <c r="A21" s="11" t="s">
        <v>10</v>
      </c>
      <c r="B21" s="7" t="s">
        <v>53</v>
      </c>
      <c r="C21" s="25">
        <v>36196900</v>
      </c>
    </row>
    <row r="22" spans="1:3" s="4" customFormat="1" ht="70.8" customHeight="1" x14ac:dyDescent="0.3">
      <c r="A22" s="11" t="s">
        <v>11</v>
      </c>
      <c r="B22" s="7" t="s">
        <v>33</v>
      </c>
      <c r="C22" s="28">
        <v>590002400</v>
      </c>
    </row>
    <row r="23" spans="1:3" s="4" customFormat="1" ht="69" customHeight="1" x14ac:dyDescent="0.3">
      <c r="A23" s="11" t="s">
        <v>12</v>
      </c>
      <c r="B23" s="7" t="s">
        <v>26</v>
      </c>
      <c r="C23" s="25">
        <v>73655400</v>
      </c>
    </row>
    <row r="24" spans="1:3" s="4" customFormat="1" ht="56.4" customHeight="1" x14ac:dyDescent="0.3">
      <c r="A24" s="11" t="s">
        <v>13</v>
      </c>
      <c r="B24" s="7" t="s">
        <v>49</v>
      </c>
      <c r="C24" s="28">
        <v>14900</v>
      </c>
    </row>
    <row r="25" spans="1:3" s="4" customFormat="1" ht="40.950000000000003" customHeight="1" x14ac:dyDescent="0.3">
      <c r="A25" s="11" t="s">
        <v>14</v>
      </c>
      <c r="B25" s="7" t="s">
        <v>34</v>
      </c>
      <c r="C25" s="25">
        <v>841931900</v>
      </c>
    </row>
    <row r="26" spans="1:3" s="4" customFormat="1" ht="54" customHeight="1" x14ac:dyDescent="0.3">
      <c r="A26" s="11" t="s">
        <v>15</v>
      </c>
      <c r="B26" s="7" t="s">
        <v>27</v>
      </c>
      <c r="C26" s="28">
        <v>5805800</v>
      </c>
    </row>
    <row r="27" spans="1:3" s="4" customFormat="1" ht="73.95" customHeight="1" x14ac:dyDescent="0.3">
      <c r="A27" s="11" t="s">
        <v>16</v>
      </c>
      <c r="B27" s="7" t="s">
        <v>35</v>
      </c>
      <c r="C27" s="28">
        <v>4626700</v>
      </c>
    </row>
    <row r="28" spans="1:3" s="4" customFormat="1" ht="54.6" customHeight="1" x14ac:dyDescent="0.3">
      <c r="A28" s="11" t="s">
        <v>17</v>
      </c>
      <c r="B28" s="7" t="s">
        <v>50</v>
      </c>
      <c r="C28" s="28">
        <v>411700</v>
      </c>
    </row>
    <row r="29" spans="1:3" s="4" customFormat="1" ht="58.2" customHeight="1" x14ac:dyDescent="0.3">
      <c r="A29" s="11" t="s">
        <v>18</v>
      </c>
      <c r="B29" s="7" t="s">
        <v>37</v>
      </c>
      <c r="C29" s="25">
        <v>177956600</v>
      </c>
    </row>
    <row r="30" spans="1:3" s="4" customFormat="1" ht="99.75" customHeight="1" x14ac:dyDescent="0.3">
      <c r="A30" s="11" t="s">
        <v>30</v>
      </c>
      <c r="B30" s="7" t="s">
        <v>36</v>
      </c>
      <c r="C30" s="25">
        <v>377005600</v>
      </c>
    </row>
    <row r="31" spans="1:3" s="4" customFormat="1" ht="57" customHeight="1" x14ac:dyDescent="0.3">
      <c r="A31" s="11" t="s">
        <v>31</v>
      </c>
      <c r="B31" s="19" t="s">
        <v>39</v>
      </c>
      <c r="C31" s="25">
        <v>46423400</v>
      </c>
    </row>
    <row r="32" spans="1:3" s="4" customFormat="1" ht="37.5" customHeight="1" x14ac:dyDescent="0.3">
      <c r="A32" s="11" t="s">
        <v>40</v>
      </c>
      <c r="B32" s="7" t="s">
        <v>51</v>
      </c>
      <c r="C32" s="28">
        <v>95095100</v>
      </c>
    </row>
    <row r="33" spans="1:3" s="5" customFormat="1" ht="23.4" customHeight="1" x14ac:dyDescent="0.3">
      <c r="A33" s="13" t="s">
        <v>24</v>
      </c>
      <c r="B33" s="8" t="s">
        <v>20</v>
      </c>
      <c r="C33" s="29">
        <f>SUM(C35:C35)</f>
        <v>86838800</v>
      </c>
    </row>
    <row r="34" spans="1:3" s="5" customFormat="1" ht="16.8" x14ac:dyDescent="0.3">
      <c r="A34" s="12"/>
      <c r="B34" s="9" t="s">
        <v>4</v>
      </c>
      <c r="C34" s="29"/>
    </row>
    <row r="35" spans="1:3" s="5" customFormat="1" ht="57.75" customHeight="1" thickBot="1" x14ac:dyDescent="0.35">
      <c r="A35" s="16" t="s">
        <v>5</v>
      </c>
      <c r="B35" s="17" t="s">
        <v>52</v>
      </c>
      <c r="C35" s="30">
        <v>86838800</v>
      </c>
    </row>
  </sheetData>
  <mergeCells count="1">
    <mergeCell ref="A2:C2"/>
  </mergeCells>
  <phoneticPr fontId="3" type="noConversion"/>
  <printOptions horizontalCentered="1"/>
  <pageMargins left="0.39370078740157483" right="0.19685039370078741" top="0.78740157480314965" bottom="0.39370078740157483" header="0.39370078740157483" footer="0.19685039370078741"/>
  <pageSetup paperSize="9" scale="85" firstPageNumber="521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 год</vt:lpstr>
      <vt:lpstr>'2017 год'!Заголовки_для_печати</vt:lpstr>
      <vt:lpstr>'2017 год'!Область_печати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</dc:creator>
  <cp:lastModifiedBy>Danilova MG.</cp:lastModifiedBy>
  <cp:lastPrinted>2016-12-13T07:45:21Z</cp:lastPrinted>
  <dcterms:created xsi:type="dcterms:W3CDTF">2011-09-09T06:36:42Z</dcterms:created>
  <dcterms:modified xsi:type="dcterms:W3CDTF">2016-12-15T12:28:57Z</dcterms:modified>
</cp:coreProperties>
</file>